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21\УНЦ\"/>
    </mc:Choice>
  </mc:AlternateContent>
  <xr:revisionPtr revIDLastSave="0" documentId="13_ncr:1_{5F8DA848-AB8E-4783-97C9-1E1B6AB1450E}" xr6:coauthVersionLast="47" xr6:coauthVersionMax="47" xr10:uidLastSave="{00000000-0000-0000-0000-000000000000}"/>
  <bookViews>
    <workbookView xWindow="-2967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H9" i="1" l="1"/>
  <c r="J9" i="1" s="1"/>
  <c r="H10" i="1" l="1"/>
  <c r="J10" i="1" l="1"/>
  <c r="H8" i="1"/>
  <c r="J8" i="1" l="1"/>
  <c r="H7" i="1"/>
  <c r="J7" i="1" l="1"/>
  <c r="J11" i="1" s="1"/>
</calcChain>
</file>

<file path=xl/sharedStrings.xml><?xml version="1.0" encoding="utf-8"?>
<sst xmlns="http://schemas.openxmlformats.org/spreadsheetml/2006/main" count="33" uniqueCount="31">
  <si>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</si>
  <si>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</si>
  <si>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</si>
  <si>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</si>
  <si>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</si>
  <si>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</si>
  <si>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</si>
  <si>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</si>
  <si>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</si>
  <si>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</si>
  <si>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</si>
  <si>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</si>
  <si>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</si>
  <si>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</si>
  <si>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</si>
  <si>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 xml:space="preserve"> 6кВ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</si>
  <si>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</si>
  <si>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</si>
  <si>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</si>
  <si>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</si>
  <si>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</si>
  <si>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</si>
  <si>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</si>
  <si>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</si>
  <si>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</si>
  <si>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</si>
  <si>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Замена тупикового КТП- 0111  на  КТП-П-КК проходного типа -1шт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</si>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</sst>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66" zoomScaleNormal="102" zoomScaleSheetLayoutView="66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30</v>
      </c>
      <c r="C3" s="16"/>
      <c r="D3" s="16"/>
      <c r="E3" s="16"/>
      <c r="F3" s="16"/>
      <c r="G3" s="16"/>
      <c r="H3" s="16"/>
    </row>
    <row r="4" spans="1:11" ht="21" customHeight="1" x14ac:dyDescent="0.2">
      <c r="A4" s="16" t="s">
        <v>26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22</v>
      </c>
      <c r="K6" s="14" t="s">
        <v>25</v>
      </c>
    </row>
    <row r="7" spans="1:11" ht="73.150000000000006" customHeight="1" x14ac:dyDescent="0.2">
      <c r="A7" s="2">
        <v>1</v>
      </c>
      <c r="B7" s="9" t="s">
        <v>14</v>
      </c>
      <c r="C7" s="3" t="s">
        <v>16</v>
      </c>
      <c r="D7" s="2">
        <v>1</v>
      </c>
      <c r="E7" s="3" t="s">
        <v>13</v>
      </c>
      <c r="F7" s="3">
        <v>70</v>
      </c>
      <c r="G7" s="3" t="s">
        <v>20</v>
      </c>
      <c r="H7" s="7">
        <f t="shared" ref="H7" si="0">D7*F7</f>
        <v>70</v>
      </c>
      <c r="I7" s="9">
        <f>1.034*1.043*1.038*1.04*1.04*1.04</f>
        <v>1.2592217561763841</v>
      </c>
      <c r="J7" s="5">
        <f t="shared" ref="J7" si="1">H7*I7</f>
        <v>88.145522932346893</v>
      </c>
      <c r="K7" s="13"/>
    </row>
    <row r="8" spans="1:11" ht="73.150000000000006" customHeight="1" x14ac:dyDescent="0.2">
      <c r="A8" s="2">
        <v>2</v>
      </c>
      <c r="B8" s="2" t="s">
        <v>12</v>
      </c>
      <c r="C8" s="3" t="s">
        <v>24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1" si="2">1.034*1.043*1.038*1.04*1.04*1.04</f>
        <v>1.2592217561763841</v>
      </c>
      <c r="J8" s="5">
        <f>H8*I8</f>
        <v>997.30363089169623</v>
      </c>
      <c r="K8" s="13"/>
    </row>
    <row r="9" spans="1:11" ht="73.150000000000006" customHeight="1" x14ac:dyDescent="0.2">
      <c r="A9" s="2">
        <v>7</v>
      </c>
      <c r="B9" s="3" t="s">
        <v>14</v>
      </c>
      <c r="C9" s="10" t="s">
        <v>15</v>
      </c>
      <c r="D9" s="2">
        <v>1</v>
      </c>
      <c r="E9" s="3" t="s">
        <v>23</v>
      </c>
      <c r="F9" s="11">
        <v>10</v>
      </c>
      <c r="G9" s="3" t="s">
        <v>20</v>
      </c>
      <c r="H9" s="7">
        <f>D9*F9</f>
        <v>10</v>
      </c>
      <c r="I9" s="9">
        <f t="shared" si="2"/>
        <v>1.2592217561763841</v>
      </c>
      <c r="J9" s="5">
        <f t="shared" ref="J9" si="3">H9*I9</f>
        <v>12.592217561763841</v>
      </c>
      <c r="K9" s="13"/>
    </row>
    <row r="10" spans="1:11" ht="73.150000000000006" customHeight="1" x14ac:dyDescent="0.2">
      <c r="A10" s="2">
        <v>8</v>
      </c>
      <c r="B10" s="2" t="s">
        <v>17</v>
      </c>
      <c r="C10" s="3" t="s">
        <v>18</v>
      </c>
      <c r="D10" s="2">
        <v>0.09</v>
      </c>
      <c r="E10" s="12" t="s">
        <v>19</v>
      </c>
      <c r="F10" s="11">
        <v>767</v>
      </c>
      <c r="G10" s="3">
        <v>1.22</v>
      </c>
      <c r="H10" s="7">
        <f>D10*F10*G10</f>
        <v>84.2166</v>
      </c>
      <c r="I10" s="9">
        <f t="shared" si="2"/>
        <v>1.2592217561763841</v>
      </c>
      <c r="J10" s="5">
        <f>H10*I10</f>
        <v>106.04737495120406</v>
      </c>
      <c r="K10" s="1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f t="shared" si="2"/>
        <v>1.2592217561763841</v>
      </c>
      <c r="J11" s="5">
        <f>SUM(J7:J10)</f>
        <v>1204.0887463370111</v>
      </c>
      <c r="K11" s="4">
        <v>700</v>
      </c>
    </row>
    <row r="12" spans="1:11" x14ac:dyDescent="0.2">
      <c r="A12" s="6" t="s">
        <v>7</v>
      </c>
    </row>
    <row r="13" spans="1:11" ht="25.15" customHeight="1" x14ac:dyDescent="0.2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3" customHeight="1" x14ac:dyDescent="0.2">
      <c r="A14" s="17" t="s">
        <v>28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5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</sheetData>
  <mergeCells count="5">
    <mergeCell ref="B2:H2"/>
    <mergeCell ref="B3:H3"/>
    <mergeCell ref="A4:J4"/>
    <mergeCell ref="A14:K14"/>
    <mergeCell ref="A13:K13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2021-06-29T07:45:56Z</dcterms:modified>
</cp:coreProperties>
</file>